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1740" yWindow="4560" windowWidth="34485" windowHeight="982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15" i="1" l="1"/>
  <c r="Y15" i="1"/>
  <c r="AA18" i="1"/>
  <c r="Z18" i="1"/>
  <c r="AA15" i="1"/>
  <c r="Y18" i="1"/>
</calcChain>
</file>

<file path=xl/sharedStrings.xml><?xml version="1.0" encoding="utf-8"?>
<sst xmlns="http://schemas.openxmlformats.org/spreadsheetml/2006/main" count="67" uniqueCount="62">
  <si>
    <t>SOC (Mg/ha)</t>
  </si>
  <si>
    <t>CT</t>
  </si>
  <si>
    <t>NT</t>
  </si>
  <si>
    <t>SB</t>
  </si>
  <si>
    <t>SR</t>
  </si>
  <si>
    <t>N fertilizer</t>
  </si>
  <si>
    <t>N0</t>
  </si>
  <si>
    <t>N90</t>
  </si>
  <si>
    <t>Stubbles</t>
  </si>
  <si>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</si>
  <si>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</si>
  <si>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</si>
  <si>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</si>
  <si>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</si>
  <si>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</si>
  <si>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</si>
  <si>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</si>
  <si>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</si>
  <si>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</si>
  <si>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</si>
  <si>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</si>
  <si>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</si>
  <si>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</si>
  <si>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</si>
  <si>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</si>
  <si>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</si>
  <si>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</si>
  <si>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</si>
  <si>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</si>
  <si>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</si>
  <si>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2016UPDT034</t>
  </si>
  <si>
    <t>Organic carbon stocks in cropping soils of Queensland,
Australia, as affected by tillage management, climate,
and soil characteristics</t>
  </si>
  <si>
    <t>Page; R. C. Dalal,M. J. Pringle,M. Bell, Y. P. Dang, B. Radford, and K. Bailey</t>
  </si>
  <si>
    <t>Soil Research</t>
  </si>
  <si>
    <t>596-607</t>
  </si>
  <si>
    <t>kathryn.page@qld.gov.au</t>
  </si>
  <si>
    <t>Australia</t>
  </si>
  <si>
    <t>Hermitage Queensland</t>
  </si>
  <si>
    <t>Cfa</t>
  </si>
  <si>
    <t>tillage/amendments/fertiliser</t>
  </si>
  <si>
    <t>2 x 2 x 2</t>
  </si>
  <si>
    <t>no tillage(NT) - conventional tillage(CT)(Chisel plough 0.1m 3-4 times per year)/ burnet stubbles- retained stubbles/ 0 N - 90 kg N/ ha (urea)</t>
  </si>
  <si>
    <t>Figure 2a (fig. 2 b,c is changes from 1981 to 2008)</t>
  </si>
  <si>
    <t>measured (2008 and 2011)</t>
  </si>
  <si>
    <t>no</t>
  </si>
  <si>
    <t>LSD (?) in Figure 2</t>
  </si>
  <si>
    <t>Questionable - but 3 dimentional figure??)</t>
  </si>
  <si>
    <t xml:space="preserve">Fig. 2. Hermitage trial: (a) soil organic carbon stocks (Mg/ha) for the 0–0.1m depth in 2008 (l.s.d. for </t>
  </si>
  <si>
    <t>cultivation stubble and stubble fertiliser interactions is 0.6 Mg/ha)</t>
  </si>
  <si>
    <t xml:space="preserve">NT, No tillage; CT, conventional tillage; SB, stubble burnt; SR, stubble retained; N0, 0 kg N/ha applied; </t>
  </si>
  <si>
    <t>N90, 90 kg N/ha applied (stocks presented are the average of four field replicates).</t>
  </si>
  <si>
    <t>The CT treatment involves three or four operations with a chisel plough each year. Treatments under NT are left uncultivated and sprayed with herbicide to control weeds</t>
  </si>
  <si>
    <t>Bulk density measured though not reported.</t>
  </si>
  <si>
    <t>ES</t>
  </si>
  <si>
    <t>mean</t>
  </si>
  <si>
    <t>SD</t>
  </si>
  <si>
    <t>n</t>
  </si>
  <si>
    <t>Depth correction</t>
  </si>
  <si>
    <t>n/a</t>
  </si>
  <si>
    <t>IC</t>
  </si>
  <si>
    <t>NT-IC</t>
  </si>
  <si>
    <t>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</si>
</sst>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49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0" fontId="4" fillId="0" borderId="0" xfId="0" applyFont="1" applyAlignment="1"/>
    <xf numFmtId="0" fontId="4" fillId="0" borderId="0" xfId="0" applyFont="1" applyAlignment="1">
      <alignment horizontal="left" vertical="top"/>
    </xf>
    <xf numFmtId="0" fontId="4" fillId="0" borderId="0" xfId="0" applyNumberFormat="1" applyFont="1" applyAlignment="1"/>
    <xf numFmtId="14" fontId="0" fillId="0" borderId="0" xfId="0" applyNumberFormat="1"/>
    <xf numFmtId="0" fontId="4" fillId="0" borderId="0" xfId="0" applyFont="1" applyFill="1" applyAlignment="1"/>
    <xf numFmtId="0" fontId="5" fillId="2" borderId="0" xfId="0" applyFont="1" applyFill="1"/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topLeftCell="M1" workbookViewId="0">
      <selection activeCell="X15" sqref="X15"/>
    </sheetView>
  </sheetViews>
  <sheetFormatPr defaultColWidth="11" defaultRowHeight="15.75" x14ac:dyDescent="0.25"/>
  <sheetData>
    <row r="1" spans="1:27" x14ac:dyDescent="0.25">
      <c r="A1" s="1" t="s">
        <v>9</v>
      </c>
      <c r="B1" s="2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3" t="s">
        <v>15</v>
      </c>
      <c r="H1" s="1" t="s">
        <v>16</v>
      </c>
      <c r="I1" s="1" t="s">
        <v>17</v>
      </c>
      <c r="J1" s="1" t="s">
        <v>18</v>
      </c>
      <c r="K1" s="4" t="s">
        <v>19</v>
      </c>
      <c r="L1" s="4" t="s">
        <v>20</v>
      </c>
      <c r="M1" s="1" t="s">
        <v>21</v>
      </c>
      <c r="N1" s="1" t="s">
        <v>22</v>
      </c>
      <c r="O1" s="1" t="s">
        <v>23</v>
      </c>
      <c r="P1" s="1" t="s">
        <v>24</v>
      </c>
      <c r="Q1" s="1" t="s">
        <v>25</v>
      </c>
      <c r="R1" s="1" t="s">
        <v>26</v>
      </c>
      <c r="S1" s="1" t="s">
        <v>27</v>
      </c>
      <c r="T1" s="1" t="s">
        <v>28</v>
      </c>
      <c r="U1" s="1" t="s">
        <v>29</v>
      </c>
      <c r="W1" t="s">
        <v>47</v>
      </c>
    </row>
    <row r="2" spans="1:27" x14ac:dyDescent="0.25">
      <c r="A2" s="5" t="s">
        <v>30</v>
      </c>
      <c r="B2" s="6" t="s">
        <v>31</v>
      </c>
      <c r="C2" s="5" t="s">
        <v>32</v>
      </c>
      <c r="D2" s="5" t="s">
        <v>33</v>
      </c>
      <c r="E2" s="5">
        <v>2013</v>
      </c>
      <c r="F2" s="5">
        <v>51</v>
      </c>
      <c r="G2" s="5" t="s">
        <v>34</v>
      </c>
      <c r="H2" s="5" t="s">
        <v>35</v>
      </c>
      <c r="I2" s="5" t="s">
        <v>36</v>
      </c>
      <c r="J2" s="5" t="s">
        <v>37</v>
      </c>
      <c r="K2" s="7">
        <v>-28.2</v>
      </c>
      <c r="L2" s="7">
        <v>152.1</v>
      </c>
      <c r="M2" s="5" t="s">
        <v>38</v>
      </c>
      <c r="N2" s="5" t="s">
        <v>39</v>
      </c>
      <c r="O2" s="8" t="s">
        <v>40</v>
      </c>
      <c r="P2" s="5" t="s">
        <v>41</v>
      </c>
      <c r="Q2" s="5" t="s">
        <v>42</v>
      </c>
      <c r="R2" s="5" t="s">
        <v>43</v>
      </c>
      <c r="S2" s="9" t="s">
        <v>44</v>
      </c>
      <c r="T2" s="9" t="s">
        <v>45</v>
      </c>
      <c r="U2" s="9" t="s">
        <v>46</v>
      </c>
      <c r="W2" t="s">
        <v>48</v>
      </c>
    </row>
    <row r="3" spans="1:27" x14ac:dyDescent="0.25">
      <c r="W3" t="s">
        <v>49</v>
      </c>
    </row>
    <row r="4" spans="1:27" x14ac:dyDescent="0.25">
      <c r="A4" t="s">
        <v>51</v>
      </c>
      <c r="W4" t="s">
        <v>50</v>
      </c>
    </row>
    <row r="5" spans="1:27" x14ac:dyDescent="0.25">
      <c r="A5" t="s">
        <v>52</v>
      </c>
      <c r="Y5" t="s">
        <v>0</v>
      </c>
    </row>
    <row r="7" spans="1:27" x14ac:dyDescent="0.25">
      <c r="W7" t="s">
        <v>8</v>
      </c>
      <c r="X7" t="s">
        <v>5</v>
      </c>
      <c r="Y7" t="s">
        <v>1</v>
      </c>
      <c r="Z7" t="s">
        <v>2</v>
      </c>
    </row>
    <row r="8" spans="1:27" x14ac:dyDescent="0.25">
      <c r="W8" t="s">
        <v>3</v>
      </c>
      <c r="X8" t="s">
        <v>6</v>
      </c>
      <c r="Y8">
        <v>19.736243308975901</v>
      </c>
      <c r="Z8">
        <v>18.873312060357797</v>
      </c>
    </row>
    <row r="9" spans="1:27" x14ac:dyDescent="0.25">
      <c r="X9" t="s">
        <v>7</v>
      </c>
      <c r="Y9">
        <v>19.7254503219608</v>
      </c>
      <c r="Z9">
        <v>20.032026837796799</v>
      </c>
    </row>
    <row r="10" spans="1:27" x14ac:dyDescent="0.25">
      <c r="W10" t="s">
        <v>4</v>
      </c>
      <c r="X10" t="s">
        <v>6</v>
      </c>
      <c r="Y10">
        <v>19.625480075010397</v>
      </c>
      <c r="Z10">
        <v>20.347922336351402</v>
      </c>
    </row>
    <row r="11" spans="1:27" x14ac:dyDescent="0.25">
      <c r="X11" t="s">
        <v>7</v>
      </c>
      <c r="Y11">
        <v>21.0607508141144</v>
      </c>
      <c r="Z11">
        <v>21.9312322402955</v>
      </c>
    </row>
    <row r="14" spans="1:27" x14ac:dyDescent="0.25">
      <c r="W14" t="s">
        <v>53</v>
      </c>
      <c r="Y14" t="s">
        <v>2</v>
      </c>
      <c r="Z14" t="s">
        <v>59</v>
      </c>
      <c r="AA14" s="10" t="s">
        <v>60</v>
      </c>
    </row>
    <row r="15" spans="1:27" x14ac:dyDescent="0.25">
      <c r="W15" t="s">
        <v>61</v>
      </c>
      <c r="X15" t="s">
        <v>54</v>
      </c>
      <c r="Y15">
        <f>AVERAGE(Z8:Z11)</f>
        <v>20.296123368700375</v>
      </c>
      <c r="Z15">
        <f>AVERAGE(Y8:Y11)</f>
        <v>20.036981130015374</v>
      </c>
      <c r="AA15" s="10">
        <f>Y15-Z15</f>
        <v>0.2591422386850013</v>
      </c>
    </row>
    <row r="16" spans="1:27" x14ac:dyDescent="0.25">
      <c r="X16" t="s">
        <v>55</v>
      </c>
      <c r="Y16" t="s">
        <v>58</v>
      </c>
      <c r="Z16" t="s">
        <v>58</v>
      </c>
      <c r="AA16" s="10" t="s">
        <v>58</v>
      </c>
    </row>
    <row r="17" spans="24:27" x14ac:dyDescent="0.25">
      <c r="X17" t="s">
        <v>56</v>
      </c>
      <c r="Y17">
        <v>4</v>
      </c>
      <c r="Z17">
        <v>4</v>
      </c>
      <c r="AA17" s="10">
        <v>8</v>
      </c>
    </row>
    <row r="18" spans="24:27" x14ac:dyDescent="0.25">
      <c r="X18" t="s">
        <v>57</v>
      </c>
      <c r="Y18">
        <f>10/15</f>
        <v>0.66666666666666663</v>
      </c>
      <c r="Z18">
        <f>10/15</f>
        <v>0.66666666666666663</v>
      </c>
      <c r="AA18" s="10">
        <f>10/15</f>
        <v>0.66666666666666663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Jørgensen</dc:creator>
  <cp:lastModifiedBy>Neal Haddaway</cp:lastModifiedBy>
  <dcterms:created xsi:type="dcterms:W3CDTF">2016-03-13T12:19:54Z</dcterms:created>
  <dcterms:modified xsi:type="dcterms:W3CDTF">2016-03-31T08:25:44Z</dcterms:modified>
</cp:coreProperties>
</file>